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jcuedu-my.sharepoint.com/personal/henry_bartelet_my_jcu_edu_au/Documents/JCU/Thesis Draft/CH2 The Economic Contribution of Pacific Coral Reefs/MarinePolicy/Fisheries data_NEW/"/>
    </mc:Choice>
  </mc:AlternateContent>
  <xr:revisionPtr revIDLastSave="0" documentId="13_ncr:40009_{74B5AEDF-551D-4CE1-84EE-B9FABF0C625C}" xr6:coauthVersionLast="47" xr6:coauthVersionMax="47" xr10:uidLastSave="{00000000-0000-0000-0000-000000000000}"/>
  <bookViews>
    <workbookView xWindow="-120" yWindow="-120" windowWidth="29040" windowHeight="15720"/>
  </bookViews>
  <sheets>
    <sheet name="Australia - Macquarie ISland" sheetId="1" r:id="rId1"/>
  </sheets>
  <calcPr calcId="0"/>
</workbook>
</file>

<file path=xl/calcChain.xml><?xml version="1.0" encoding="utf-8"?>
<calcChain xmlns="http://schemas.openxmlformats.org/spreadsheetml/2006/main">
  <c r="K45" i="1" l="1"/>
  <c r="J45" i="1"/>
  <c r="I45" i="1"/>
  <c r="H45" i="1"/>
  <c r="G45" i="1"/>
  <c r="L45" i="1" s="1"/>
  <c r="M45" i="1" s="1"/>
  <c r="K44" i="1"/>
  <c r="J44" i="1"/>
  <c r="I44" i="1"/>
  <c r="H44" i="1"/>
  <c r="G44" i="1"/>
  <c r="L44" i="1" s="1"/>
  <c r="M44" i="1" s="1"/>
  <c r="K43" i="1"/>
  <c r="J43" i="1"/>
  <c r="I43" i="1"/>
  <c r="H43" i="1"/>
  <c r="G43" i="1"/>
  <c r="L43" i="1" s="1"/>
  <c r="M43" i="1" s="1"/>
  <c r="K42" i="1"/>
  <c r="K46" i="1" s="1"/>
  <c r="K47" i="1" s="1"/>
  <c r="J42" i="1"/>
  <c r="J46" i="1" s="1"/>
  <c r="J47" i="1" s="1"/>
  <c r="I42" i="1"/>
  <c r="I46" i="1" s="1"/>
  <c r="I47" i="1" s="1"/>
  <c r="H42" i="1"/>
  <c r="H46" i="1" s="1"/>
  <c r="H47" i="1" s="1"/>
  <c r="G42" i="1"/>
  <c r="L42" i="1" s="1"/>
  <c r="K38" i="1"/>
  <c r="K39" i="1" s="1"/>
  <c r="K37" i="1"/>
  <c r="J37" i="1"/>
  <c r="I37" i="1"/>
  <c r="L37" i="1" s="1"/>
  <c r="M37" i="1" s="1"/>
  <c r="H37" i="1"/>
  <c r="G37" i="1"/>
  <c r="K36" i="1"/>
  <c r="J36" i="1"/>
  <c r="J38" i="1" s="1"/>
  <c r="J39" i="1" s="1"/>
  <c r="I36" i="1"/>
  <c r="H36" i="1"/>
  <c r="L36" i="1" s="1"/>
  <c r="M36" i="1" s="1"/>
  <c r="G36" i="1"/>
  <c r="K35" i="1"/>
  <c r="J35" i="1"/>
  <c r="I35" i="1"/>
  <c r="I38" i="1" s="1"/>
  <c r="I39" i="1" s="1"/>
  <c r="H35" i="1"/>
  <c r="H38" i="1" s="1"/>
  <c r="H39" i="1" s="1"/>
  <c r="G35" i="1"/>
  <c r="G38" i="1" s="1"/>
  <c r="G39" i="1" s="1"/>
  <c r="M42" i="1" l="1"/>
  <c r="M46" i="1" s="1"/>
  <c r="L46" i="1"/>
  <c r="L47" i="1" s="1"/>
  <c r="L35" i="1"/>
  <c r="G46" i="1"/>
  <c r="G47" i="1" s="1"/>
  <c r="L38" i="1" l="1"/>
  <c r="M35" i="1"/>
  <c r="M38" i="1" l="1"/>
  <c r="L39" i="1"/>
</calcChain>
</file>

<file path=xl/sharedStrings.xml><?xml version="1.0" encoding="utf-8"?>
<sst xmlns="http://schemas.openxmlformats.org/spreadsheetml/2006/main" count="424" uniqueCount="44">
  <si>
    <t>area_name</t>
  </si>
  <si>
    <t>area_type</t>
  </si>
  <si>
    <t>data_layer</t>
  </si>
  <si>
    <t>uncertainty_score</t>
  </si>
  <si>
    <t>year</t>
  </si>
  <si>
    <t>scientific_name</t>
  </si>
  <si>
    <t>common_name</t>
  </si>
  <si>
    <t>functional_group</t>
  </si>
  <si>
    <t>commercial_group</t>
  </si>
  <si>
    <t>fishing_entity</t>
  </si>
  <si>
    <t>fishing_sector</t>
  </si>
  <si>
    <t>catch_type</t>
  </si>
  <si>
    <t>reporting_status</t>
  </si>
  <si>
    <t>gear_type</t>
  </si>
  <si>
    <t>end_use_type</t>
  </si>
  <si>
    <t>tonnes</t>
  </si>
  <si>
    <t>landed_value</t>
  </si>
  <si>
    <t>Macquarie Isl. (Australia)</t>
  </si>
  <si>
    <t>eez</t>
  </si>
  <si>
    <t>Australia</t>
  </si>
  <si>
    <t>Industrial</t>
  </si>
  <si>
    <t>Landings</t>
  </si>
  <si>
    <t>Reported</t>
  </si>
  <si>
    <t>Direct human consumption</t>
  </si>
  <si>
    <t>Perch-likes</t>
  </si>
  <si>
    <t>Fishmeal and fish oil</t>
  </si>
  <si>
    <t>Other</t>
  </si>
  <si>
    <t>longline</t>
  </si>
  <si>
    <t>Reconstructed domestic catch</t>
  </si>
  <si>
    <t>Dissostichus eleginoides</t>
  </si>
  <si>
    <t>Patagonian toothfish</t>
  </si>
  <si>
    <t>Large bathydemersals (&gt;=90 cm)</t>
  </si>
  <si>
    <t>bottom trawl</t>
  </si>
  <si>
    <t>domestic catch (in real 2010 USD)</t>
  </si>
  <si>
    <t>average</t>
  </si>
  <si>
    <t>average (in million)</t>
  </si>
  <si>
    <t>Small reef assoc. fish (&lt;30 cm)</t>
  </si>
  <si>
    <t>Medium reef assoc. fish (30 - 89 cm)</t>
  </si>
  <si>
    <t>Large reef assoc. fish (&gt;=90 cm)</t>
  </si>
  <si>
    <t>Total</t>
  </si>
  <si>
    <t>Total (in million)</t>
  </si>
  <si>
    <t>Subsistence</t>
  </si>
  <si>
    <t>Artisanal</t>
  </si>
  <si>
    <t>Recreational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</si>
</sst>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1" fontId="0" fillId="0" borderId="0" xfId="0" applyNumberFormat="1"/>
    <xf numFmtId="2" fontId="0" fillId="0" borderId="0" xfId="0" applyNumberFormat="1"/>
    <xf numFmtId="2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7"/>
  <sheetViews>
    <sheetView tabSelected="1" topLeftCell="A26" workbookViewId="0">
      <selection activeCell="F34" sqref="F34:M47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 t="s">
        <v>28</v>
      </c>
      <c r="D2">
        <v>4</v>
      </c>
      <c r="E2">
        <v>2008</v>
      </c>
      <c r="F2" t="s">
        <v>29</v>
      </c>
      <c r="G2" t="s">
        <v>30</v>
      </c>
      <c r="H2" t="s">
        <v>31</v>
      </c>
      <c r="I2" t="s">
        <v>24</v>
      </c>
      <c r="J2" t="s">
        <v>19</v>
      </c>
      <c r="K2" t="s">
        <v>20</v>
      </c>
      <c r="L2" t="s">
        <v>21</v>
      </c>
      <c r="M2" t="s">
        <v>22</v>
      </c>
      <c r="N2" t="s">
        <v>32</v>
      </c>
      <c r="O2" t="s">
        <v>23</v>
      </c>
      <c r="P2">
        <v>11.9590236853</v>
      </c>
      <c r="Q2">
        <v>106149.86086300301</v>
      </c>
    </row>
    <row r="3" spans="1:17" x14ac:dyDescent="0.25">
      <c r="A3" t="s">
        <v>17</v>
      </c>
      <c r="B3" t="s">
        <v>18</v>
      </c>
      <c r="C3" t="s">
        <v>28</v>
      </c>
      <c r="D3">
        <v>4</v>
      </c>
      <c r="E3">
        <v>2008</v>
      </c>
      <c r="F3" t="s">
        <v>29</v>
      </c>
      <c r="G3" t="s">
        <v>30</v>
      </c>
      <c r="H3" t="s">
        <v>31</v>
      </c>
      <c r="I3" t="s">
        <v>24</v>
      </c>
      <c r="J3" t="s">
        <v>19</v>
      </c>
      <c r="K3" t="s">
        <v>20</v>
      </c>
      <c r="L3" t="s">
        <v>21</v>
      </c>
      <c r="M3" t="s">
        <v>22</v>
      </c>
      <c r="N3" t="s">
        <v>32</v>
      </c>
      <c r="O3" t="s">
        <v>25</v>
      </c>
      <c r="P3">
        <v>5.9854972999999999E-3</v>
      </c>
      <c r="Q3">
        <v>2.2920507735834099</v>
      </c>
    </row>
    <row r="4" spans="1:17" x14ac:dyDescent="0.25">
      <c r="A4" t="s">
        <v>17</v>
      </c>
      <c r="B4" t="s">
        <v>18</v>
      </c>
      <c r="C4" t="s">
        <v>28</v>
      </c>
      <c r="D4">
        <v>4</v>
      </c>
      <c r="E4">
        <v>2008</v>
      </c>
      <c r="F4" t="s">
        <v>29</v>
      </c>
      <c r="G4" t="s">
        <v>30</v>
      </c>
      <c r="H4" t="s">
        <v>31</v>
      </c>
      <c r="I4" t="s">
        <v>24</v>
      </c>
      <c r="J4" t="s">
        <v>19</v>
      </c>
      <c r="K4" t="s">
        <v>20</v>
      </c>
      <c r="L4" t="s">
        <v>21</v>
      </c>
      <c r="M4" t="s">
        <v>22</v>
      </c>
      <c r="N4" t="s">
        <v>32</v>
      </c>
      <c r="O4" t="s">
        <v>26</v>
      </c>
      <c r="P4">
        <v>5.9854972999999999E-3</v>
      </c>
      <c r="Q4">
        <v>2.2920507735834099</v>
      </c>
    </row>
    <row r="5" spans="1:17" x14ac:dyDescent="0.25">
      <c r="A5" t="s">
        <v>17</v>
      </c>
      <c r="B5" t="s">
        <v>18</v>
      </c>
      <c r="C5" t="s">
        <v>28</v>
      </c>
      <c r="D5">
        <v>4</v>
      </c>
      <c r="E5">
        <v>2008</v>
      </c>
      <c r="F5" t="s">
        <v>29</v>
      </c>
      <c r="G5" t="s">
        <v>30</v>
      </c>
      <c r="H5" t="s">
        <v>31</v>
      </c>
      <c r="I5" t="s">
        <v>24</v>
      </c>
      <c r="J5" t="s">
        <v>19</v>
      </c>
      <c r="K5" t="s">
        <v>20</v>
      </c>
      <c r="L5" t="s">
        <v>21</v>
      </c>
      <c r="M5" t="s">
        <v>22</v>
      </c>
      <c r="N5" t="s">
        <v>27</v>
      </c>
      <c r="O5" t="s">
        <v>23</v>
      </c>
      <c r="P5">
        <v>377.58572161469999</v>
      </c>
      <c r="Q5">
        <v>3351500.3287816001</v>
      </c>
    </row>
    <row r="6" spans="1:17" x14ac:dyDescent="0.25">
      <c r="A6" t="s">
        <v>17</v>
      </c>
      <c r="B6" t="s">
        <v>18</v>
      </c>
      <c r="C6" t="s">
        <v>28</v>
      </c>
      <c r="D6">
        <v>4</v>
      </c>
      <c r="E6">
        <v>2008</v>
      </c>
      <c r="F6" t="s">
        <v>29</v>
      </c>
      <c r="G6" t="s">
        <v>30</v>
      </c>
      <c r="H6" t="s">
        <v>31</v>
      </c>
      <c r="I6" t="s">
        <v>24</v>
      </c>
      <c r="J6" t="s">
        <v>19</v>
      </c>
      <c r="K6" t="s">
        <v>20</v>
      </c>
      <c r="L6" t="s">
        <v>21</v>
      </c>
      <c r="M6" t="s">
        <v>22</v>
      </c>
      <c r="N6" t="s">
        <v>27</v>
      </c>
      <c r="O6" t="s">
        <v>25</v>
      </c>
      <c r="P6">
        <v>0.18898184270000001</v>
      </c>
      <c r="Q6">
        <v>72.367583516318206</v>
      </c>
    </row>
    <row r="7" spans="1:17" x14ac:dyDescent="0.25">
      <c r="A7" t="s">
        <v>17</v>
      </c>
      <c r="B7" t="s">
        <v>18</v>
      </c>
      <c r="C7" t="s">
        <v>28</v>
      </c>
      <c r="D7">
        <v>4</v>
      </c>
      <c r="E7">
        <v>2008</v>
      </c>
      <c r="F7" t="s">
        <v>29</v>
      </c>
      <c r="G7" t="s">
        <v>30</v>
      </c>
      <c r="H7" t="s">
        <v>31</v>
      </c>
      <c r="I7" t="s">
        <v>24</v>
      </c>
      <c r="J7" t="s">
        <v>19</v>
      </c>
      <c r="K7" t="s">
        <v>20</v>
      </c>
      <c r="L7" t="s">
        <v>21</v>
      </c>
      <c r="M7" t="s">
        <v>22</v>
      </c>
      <c r="N7" t="s">
        <v>27</v>
      </c>
      <c r="O7" t="s">
        <v>26</v>
      </c>
      <c r="P7">
        <v>0.18898184270000001</v>
      </c>
      <c r="Q7">
        <v>72.367583516318206</v>
      </c>
    </row>
    <row r="8" spans="1:17" x14ac:dyDescent="0.25">
      <c r="A8" t="s">
        <v>17</v>
      </c>
      <c r="B8" t="s">
        <v>18</v>
      </c>
      <c r="C8" t="s">
        <v>28</v>
      </c>
      <c r="D8">
        <v>4</v>
      </c>
      <c r="E8">
        <v>2009</v>
      </c>
      <c r="F8" t="s">
        <v>29</v>
      </c>
      <c r="G8" t="s">
        <v>30</v>
      </c>
      <c r="H8" t="s">
        <v>31</v>
      </c>
      <c r="I8" t="s">
        <v>24</v>
      </c>
      <c r="J8" t="s">
        <v>19</v>
      </c>
      <c r="K8" t="s">
        <v>20</v>
      </c>
      <c r="L8" t="s">
        <v>21</v>
      </c>
      <c r="M8" t="s">
        <v>22</v>
      </c>
      <c r="N8" t="s">
        <v>32</v>
      </c>
      <c r="O8" t="s">
        <v>23</v>
      </c>
      <c r="P8">
        <v>16.005598949399999</v>
      </c>
      <c r="Q8">
        <v>120851.923444363</v>
      </c>
    </row>
    <row r="9" spans="1:17" x14ac:dyDescent="0.25">
      <c r="A9" t="s">
        <v>17</v>
      </c>
      <c r="B9" t="s">
        <v>18</v>
      </c>
      <c r="C9" t="s">
        <v>28</v>
      </c>
      <c r="D9">
        <v>4</v>
      </c>
      <c r="E9">
        <v>2009</v>
      </c>
      <c r="F9" t="s">
        <v>29</v>
      </c>
      <c r="G9" t="s">
        <v>30</v>
      </c>
      <c r="H9" t="s">
        <v>31</v>
      </c>
      <c r="I9" t="s">
        <v>24</v>
      </c>
      <c r="J9" t="s">
        <v>19</v>
      </c>
      <c r="K9" t="s">
        <v>20</v>
      </c>
      <c r="L9" t="s">
        <v>21</v>
      </c>
      <c r="M9" t="s">
        <v>22</v>
      </c>
      <c r="N9" t="s">
        <v>32</v>
      </c>
      <c r="O9" t="s">
        <v>25</v>
      </c>
      <c r="P9">
        <v>8.0108103000000007E-3</v>
      </c>
      <c r="Q9">
        <v>4.0139011347196396</v>
      </c>
    </row>
    <row r="10" spans="1:17" x14ac:dyDescent="0.25">
      <c r="A10" t="s">
        <v>17</v>
      </c>
      <c r="B10" t="s">
        <v>18</v>
      </c>
      <c r="C10" t="s">
        <v>28</v>
      </c>
      <c r="D10">
        <v>4</v>
      </c>
      <c r="E10">
        <v>2009</v>
      </c>
      <c r="F10" t="s">
        <v>29</v>
      </c>
      <c r="G10" t="s">
        <v>30</v>
      </c>
      <c r="H10" t="s">
        <v>31</v>
      </c>
      <c r="I10" t="s">
        <v>24</v>
      </c>
      <c r="J10" t="s">
        <v>19</v>
      </c>
      <c r="K10" t="s">
        <v>20</v>
      </c>
      <c r="L10" t="s">
        <v>21</v>
      </c>
      <c r="M10" t="s">
        <v>22</v>
      </c>
      <c r="N10" t="s">
        <v>32</v>
      </c>
      <c r="O10" t="s">
        <v>26</v>
      </c>
      <c r="P10">
        <v>8.0108103000000007E-3</v>
      </c>
      <c r="Q10">
        <v>4.0139011347196396</v>
      </c>
    </row>
    <row r="11" spans="1:17" x14ac:dyDescent="0.25">
      <c r="A11" t="s">
        <v>17</v>
      </c>
      <c r="B11" t="s">
        <v>18</v>
      </c>
      <c r="C11" t="s">
        <v>28</v>
      </c>
      <c r="D11">
        <v>4</v>
      </c>
      <c r="E11">
        <v>2009</v>
      </c>
      <c r="F11" t="s">
        <v>29</v>
      </c>
      <c r="G11" t="s">
        <v>30</v>
      </c>
      <c r="H11" t="s">
        <v>31</v>
      </c>
      <c r="I11" t="s">
        <v>24</v>
      </c>
      <c r="J11" t="s">
        <v>19</v>
      </c>
      <c r="K11" t="s">
        <v>20</v>
      </c>
      <c r="L11" t="s">
        <v>21</v>
      </c>
      <c r="M11" t="s">
        <v>22</v>
      </c>
      <c r="N11" t="s">
        <v>27</v>
      </c>
      <c r="O11" t="s">
        <v>23</v>
      </c>
      <c r="P11">
        <v>500.3040445506</v>
      </c>
      <c r="Q11">
        <v>3777597.2196958899</v>
      </c>
    </row>
    <row r="12" spans="1:17" x14ac:dyDescent="0.25">
      <c r="A12" t="s">
        <v>17</v>
      </c>
      <c r="B12" t="s">
        <v>18</v>
      </c>
      <c r="C12" t="s">
        <v>28</v>
      </c>
      <c r="D12">
        <v>4</v>
      </c>
      <c r="E12">
        <v>2009</v>
      </c>
      <c r="F12" t="s">
        <v>29</v>
      </c>
      <c r="G12" t="s">
        <v>30</v>
      </c>
      <c r="H12" t="s">
        <v>31</v>
      </c>
      <c r="I12" t="s">
        <v>24</v>
      </c>
      <c r="J12" t="s">
        <v>19</v>
      </c>
      <c r="K12" t="s">
        <v>20</v>
      </c>
      <c r="L12" t="s">
        <v>21</v>
      </c>
      <c r="M12" t="s">
        <v>22</v>
      </c>
      <c r="N12" t="s">
        <v>27</v>
      </c>
      <c r="O12" t="s">
        <v>25</v>
      </c>
      <c r="P12">
        <v>0.25040242470000001</v>
      </c>
      <c r="Q12">
        <v>125.466780622914</v>
      </c>
    </row>
    <row r="13" spans="1:17" x14ac:dyDescent="0.25">
      <c r="A13" t="s">
        <v>17</v>
      </c>
      <c r="B13" t="s">
        <v>18</v>
      </c>
      <c r="C13" t="s">
        <v>28</v>
      </c>
      <c r="D13">
        <v>4</v>
      </c>
      <c r="E13">
        <v>2009</v>
      </c>
      <c r="F13" t="s">
        <v>29</v>
      </c>
      <c r="G13" t="s">
        <v>30</v>
      </c>
      <c r="H13" t="s">
        <v>31</v>
      </c>
      <c r="I13" t="s">
        <v>24</v>
      </c>
      <c r="J13" t="s">
        <v>19</v>
      </c>
      <c r="K13" t="s">
        <v>20</v>
      </c>
      <c r="L13" t="s">
        <v>21</v>
      </c>
      <c r="M13" t="s">
        <v>22</v>
      </c>
      <c r="N13" t="s">
        <v>27</v>
      </c>
      <c r="O13" t="s">
        <v>26</v>
      </c>
      <c r="P13">
        <v>0.25040242470000001</v>
      </c>
      <c r="Q13">
        <v>125.466780622914</v>
      </c>
    </row>
    <row r="14" spans="1:17" x14ac:dyDescent="0.25">
      <c r="A14" t="s">
        <v>17</v>
      </c>
      <c r="B14" t="s">
        <v>18</v>
      </c>
      <c r="C14" t="s">
        <v>28</v>
      </c>
      <c r="D14">
        <v>3</v>
      </c>
      <c r="E14">
        <v>2010</v>
      </c>
      <c r="F14" t="s">
        <v>29</v>
      </c>
      <c r="G14" t="s">
        <v>30</v>
      </c>
      <c r="H14" t="s">
        <v>31</v>
      </c>
      <c r="I14" t="s">
        <v>24</v>
      </c>
      <c r="J14" t="s">
        <v>19</v>
      </c>
      <c r="K14" t="s">
        <v>20</v>
      </c>
      <c r="L14" t="s">
        <v>21</v>
      </c>
      <c r="M14" t="s">
        <v>22</v>
      </c>
      <c r="N14" t="s">
        <v>32</v>
      </c>
      <c r="O14" t="s">
        <v>23</v>
      </c>
      <c r="P14">
        <v>8.1696841379999992</v>
      </c>
      <c r="Q14">
        <v>101108.74616346</v>
      </c>
    </row>
    <row r="15" spans="1:17" x14ac:dyDescent="0.25">
      <c r="A15" t="s">
        <v>17</v>
      </c>
      <c r="B15" t="s">
        <v>18</v>
      </c>
      <c r="C15" t="s">
        <v>28</v>
      </c>
      <c r="D15">
        <v>3</v>
      </c>
      <c r="E15">
        <v>2010</v>
      </c>
      <c r="F15" t="s">
        <v>29</v>
      </c>
      <c r="G15" t="s">
        <v>30</v>
      </c>
      <c r="H15" t="s">
        <v>31</v>
      </c>
      <c r="I15" t="s">
        <v>24</v>
      </c>
      <c r="J15" t="s">
        <v>19</v>
      </c>
      <c r="K15" t="s">
        <v>20</v>
      </c>
      <c r="L15" t="s">
        <v>21</v>
      </c>
      <c r="M15" t="s">
        <v>22</v>
      </c>
      <c r="N15" t="s">
        <v>32</v>
      </c>
      <c r="O15" t="s">
        <v>25</v>
      </c>
      <c r="P15">
        <v>4.0889309999999996E-3</v>
      </c>
      <c r="Q15">
        <v>2.5318132290379598</v>
      </c>
    </row>
    <row r="16" spans="1:17" x14ac:dyDescent="0.25">
      <c r="A16" t="s">
        <v>17</v>
      </c>
      <c r="B16" t="s">
        <v>18</v>
      </c>
      <c r="C16" t="s">
        <v>28</v>
      </c>
      <c r="D16">
        <v>3</v>
      </c>
      <c r="E16">
        <v>2010</v>
      </c>
      <c r="F16" t="s">
        <v>29</v>
      </c>
      <c r="G16" t="s">
        <v>30</v>
      </c>
      <c r="H16" t="s">
        <v>31</v>
      </c>
      <c r="I16" t="s">
        <v>24</v>
      </c>
      <c r="J16" t="s">
        <v>19</v>
      </c>
      <c r="K16" t="s">
        <v>20</v>
      </c>
      <c r="L16" t="s">
        <v>21</v>
      </c>
      <c r="M16" t="s">
        <v>22</v>
      </c>
      <c r="N16" t="s">
        <v>32</v>
      </c>
      <c r="O16" t="s">
        <v>26</v>
      </c>
      <c r="P16">
        <v>4.0889309999999996E-3</v>
      </c>
      <c r="Q16">
        <v>2.5318132290379598</v>
      </c>
    </row>
    <row r="17" spans="1:17" x14ac:dyDescent="0.25">
      <c r="A17" t="s">
        <v>17</v>
      </c>
      <c r="B17" t="s">
        <v>18</v>
      </c>
      <c r="C17" t="s">
        <v>28</v>
      </c>
      <c r="D17">
        <v>3</v>
      </c>
      <c r="E17">
        <v>2010</v>
      </c>
      <c r="F17" t="s">
        <v>29</v>
      </c>
      <c r="G17" t="s">
        <v>30</v>
      </c>
      <c r="H17" t="s">
        <v>31</v>
      </c>
      <c r="I17" t="s">
        <v>24</v>
      </c>
      <c r="J17" t="s">
        <v>19</v>
      </c>
      <c r="K17" t="s">
        <v>20</v>
      </c>
      <c r="L17" t="s">
        <v>21</v>
      </c>
      <c r="M17" t="s">
        <v>22</v>
      </c>
      <c r="N17" t="s">
        <v>27</v>
      </c>
      <c r="O17" t="s">
        <v>23</v>
      </c>
      <c r="P17">
        <v>255.36851386199999</v>
      </c>
      <c r="Q17">
        <v>3160463.71072235</v>
      </c>
    </row>
    <row r="18" spans="1:17" x14ac:dyDescent="0.25">
      <c r="A18" t="s">
        <v>17</v>
      </c>
      <c r="B18" t="s">
        <v>18</v>
      </c>
      <c r="C18" t="s">
        <v>28</v>
      </c>
      <c r="D18">
        <v>3</v>
      </c>
      <c r="E18">
        <v>2010</v>
      </c>
      <c r="F18" t="s">
        <v>29</v>
      </c>
      <c r="G18" t="s">
        <v>30</v>
      </c>
      <c r="H18" t="s">
        <v>31</v>
      </c>
      <c r="I18" t="s">
        <v>24</v>
      </c>
      <c r="J18" t="s">
        <v>19</v>
      </c>
      <c r="K18" t="s">
        <v>20</v>
      </c>
      <c r="L18" t="s">
        <v>21</v>
      </c>
      <c r="M18" t="s">
        <v>22</v>
      </c>
      <c r="N18" t="s">
        <v>27</v>
      </c>
      <c r="O18" t="s">
        <v>25</v>
      </c>
      <c r="P18">
        <v>0.127812069</v>
      </c>
      <c r="Q18">
        <v>79.139581256057795</v>
      </c>
    </row>
    <row r="19" spans="1:17" x14ac:dyDescent="0.25">
      <c r="A19" t="s">
        <v>17</v>
      </c>
      <c r="B19" t="s">
        <v>18</v>
      </c>
      <c r="C19" t="s">
        <v>28</v>
      </c>
      <c r="D19">
        <v>3</v>
      </c>
      <c r="E19">
        <v>2010</v>
      </c>
      <c r="F19" t="s">
        <v>29</v>
      </c>
      <c r="G19" t="s">
        <v>30</v>
      </c>
      <c r="H19" t="s">
        <v>31</v>
      </c>
      <c r="I19" t="s">
        <v>24</v>
      </c>
      <c r="J19" t="s">
        <v>19</v>
      </c>
      <c r="K19" t="s">
        <v>20</v>
      </c>
      <c r="L19" t="s">
        <v>21</v>
      </c>
      <c r="M19" t="s">
        <v>22</v>
      </c>
      <c r="N19" t="s">
        <v>27</v>
      </c>
      <c r="O19" t="s">
        <v>26</v>
      </c>
      <c r="P19">
        <v>0.127812069</v>
      </c>
      <c r="Q19">
        <v>79.139581256057795</v>
      </c>
    </row>
    <row r="20" spans="1:17" x14ac:dyDescent="0.25">
      <c r="A20" t="s">
        <v>17</v>
      </c>
      <c r="B20" t="s">
        <v>18</v>
      </c>
      <c r="C20" t="s">
        <v>28</v>
      </c>
      <c r="D20">
        <v>3</v>
      </c>
      <c r="E20">
        <v>2011</v>
      </c>
      <c r="F20" t="s">
        <v>29</v>
      </c>
      <c r="G20" t="s">
        <v>30</v>
      </c>
      <c r="H20" t="s">
        <v>31</v>
      </c>
      <c r="I20" t="s">
        <v>24</v>
      </c>
      <c r="J20" t="s">
        <v>19</v>
      </c>
      <c r="K20" t="s">
        <v>20</v>
      </c>
      <c r="L20" t="s">
        <v>21</v>
      </c>
      <c r="M20" t="s">
        <v>22</v>
      </c>
      <c r="N20" t="s">
        <v>32</v>
      </c>
      <c r="O20" t="s">
        <v>23</v>
      </c>
      <c r="P20">
        <v>9.7623271008000003</v>
      </c>
      <c r="Q20">
        <v>66211.732714204496</v>
      </c>
    </row>
    <row r="21" spans="1:17" x14ac:dyDescent="0.25">
      <c r="A21" t="s">
        <v>17</v>
      </c>
      <c r="B21" t="s">
        <v>18</v>
      </c>
      <c r="C21" t="s">
        <v>28</v>
      </c>
      <c r="D21">
        <v>3</v>
      </c>
      <c r="E21">
        <v>2011</v>
      </c>
      <c r="F21" t="s">
        <v>29</v>
      </c>
      <c r="G21" t="s">
        <v>30</v>
      </c>
      <c r="H21" t="s">
        <v>31</v>
      </c>
      <c r="I21" t="s">
        <v>24</v>
      </c>
      <c r="J21" t="s">
        <v>19</v>
      </c>
      <c r="K21" t="s">
        <v>20</v>
      </c>
      <c r="L21" t="s">
        <v>21</v>
      </c>
      <c r="M21" t="s">
        <v>22</v>
      </c>
      <c r="N21" t="s">
        <v>32</v>
      </c>
      <c r="O21" t="s">
        <v>25</v>
      </c>
      <c r="P21">
        <v>4.8860496000000002E-3</v>
      </c>
      <c r="Q21">
        <v>3.6025507504840499</v>
      </c>
    </row>
    <row r="22" spans="1:17" x14ac:dyDescent="0.25">
      <c r="A22" t="s">
        <v>17</v>
      </c>
      <c r="B22" t="s">
        <v>18</v>
      </c>
      <c r="C22" t="s">
        <v>28</v>
      </c>
      <c r="D22">
        <v>3</v>
      </c>
      <c r="E22">
        <v>2011</v>
      </c>
      <c r="F22" t="s">
        <v>29</v>
      </c>
      <c r="G22" t="s">
        <v>30</v>
      </c>
      <c r="H22" t="s">
        <v>31</v>
      </c>
      <c r="I22" t="s">
        <v>24</v>
      </c>
      <c r="J22" t="s">
        <v>19</v>
      </c>
      <c r="K22" t="s">
        <v>20</v>
      </c>
      <c r="L22" t="s">
        <v>21</v>
      </c>
      <c r="M22" t="s">
        <v>22</v>
      </c>
      <c r="N22" t="s">
        <v>32</v>
      </c>
      <c r="O22" t="s">
        <v>26</v>
      </c>
      <c r="P22">
        <v>4.8860496000000002E-3</v>
      </c>
      <c r="Q22">
        <v>3.6025507504840499</v>
      </c>
    </row>
    <row r="23" spans="1:17" x14ac:dyDescent="0.25">
      <c r="A23" t="s">
        <v>17</v>
      </c>
      <c r="B23" t="s">
        <v>18</v>
      </c>
      <c r="C23" t="s">
        <v>28</v>
      </c>
      <c r="D23">
        <v>3</v>
      </c>
      <c r="E23">
        <v>2011</v>
      </c>
      <c r="F23" t="s">
        <v>29</v>
      </c>
      <c r="G23" t="s">
        <v>30</v>
      </c>
      <c r="H23" t="s">
        <v>31</v>
      </c>
      <c r="I23" t="s">
        <v>24</v>
      </c>
      <c r="J23" t="s">
        <v>19</v>
      </c>
      <c r="K23" t="s">
        <v>20</v>
      </c>
      <c r="L23" t="s">
        <v>21</v>
      </c>
      <c r="M23" t="s">
        <v>22</v>
      </c>
      <c r="N23" t="s">
        <v>27</v>
      </c>
      <c r="O23" t="s">
        <v>23</v>
      </c>
      <c r="P23">
        <v>304.38523407600002</v>
      </c>
      <c r="Q23">
        <v>2064453.8492404199</v>
      </c>
    </row>
    <row r="24" spans="1:17" x14ac:dyDescent="0.25">
      <c r="A24" t="s">
        <v>17</v>
      </c>
      <c r="B24" t="s">
        <v>18</v>
      </c>
      <c r="C24" t="s">
        <v>28</v>
      </c>
      <c r="D24">
        <v>3</v>
      </c>
      <c r="E24">
        <v>2011</v>
      </c>
      <c r="F24" t="s">
        <v>29</v>
      </c>
      <c r="G24" t="s">
        <v>30</v>
      </c>
      <c r="H24" t="s">
        <v>31</v>
      </c>
      <c r="I24" t="s">
        <v>24</v>
      </c>
      <c r="J24" t="s">
        <v>19</v>
      </c>
      <c r="K24" t="s">
        <v>20</v>
      </c>
      <c r="L24" t="s">
        <v>21</v>
      </c>
      <c r="M24" t="s">
        <v>22</v>
      </c>
      <c r="N24" t="s">
        <v>27</v>
      </c>
      <c r="O24" t="s">
        <v>25</v>
      </c>
      <c r="P24">
        <v>0.152344962</v>
      </c>
      <c r="Q24">
        <v>112.32601019555</v>
      </c>
    </row>
    <row r="25" spans="1:17" x14ac:dyDescent="0.25">
      <c r="A25" t="s">
        <v>17</v>
      </c>
      <c r="B25" t="s">
        <v>18</v>
      </c>
      <c r="C25" t="s">
        <v>28</v>
      </c>
      <c r="D25">
        <v>3</v>
      </c>
      <c r="E25">
        <v>2011</v>
      </c>
      <c r="F25" t="s">
        <v>29</v>
      </c>
      <c r="G25" t="s">
        <v>30</v>
      </c>
      <c r="H25" t="s">
        <v>31</v>
      </c>
      <c r="I25" t="s">
        <v>24</v>
      </c>
      <c r="J25" t="s">
        <v>19</v>
      </c>
      <c r="K25" t="s">
        <v>20</v>
      </c>
      <c r="L25" t="s">
        <v>21</v>
      </c>
      <c r="M25" t="s">
        <v>22</v>
      </c>
      <c r="N25" t="s">
        <v>27</v>
      </c>
      <c r="O25" t="s">
        <v>26</v>
      </c>
      <c r="P25">
        <v>0.152344962</v>
      </c>
      <c r="Q25">
        <v>112.32601019555</v>
      </c>
    </row>
    <row r="26" spans="1:17" x14ac:dyDescent="0.25">
      <c r="A26" t="s">
        <v>17</v>
      </c>
      <c r="B26" t="s">
        <v>18</v>
      </c>
      <c r="C26" t="s">
        <v>28</v>
      </c>
      <c r="D26">
        <v>3</v>
      </c>
      <c r="E26">
        <v>2012</v>
      </c>
      <c r="F26" t="s">
        <v>29</v>
      </c>
      <c r="G26" t="s">
        <v>30</v>
      </c>
      <c r="H26" t="s">
        <v>31</v>
      </c>
      <c r="I26" t="s">
        <v>24</v>
      </c>
      <c r="J26" t="s">
        <v>19</v>
      </c>
      <c r="K26" t="s">
        <v>20</v>
      </c>
      <c r="L26" t="s">
        <v>21</v>
      </c>
      <c r="M26" t="s">
        <v>22</v>
      </c>
      <c r="N26" t="s">
        <v>32</v>
      </c>
      <c r="O26" t="s">
        <v>23</v>
      </c>
      <c r="P26">
        <v>9.4059783861999993</v>
      </c>
      <c r="Q26">
        <v>62336.866997156299</v>
      </c>
    </row>
    <row r="27" spans="1:17" x14ac:dyDescent="0.25">
      <c r="A27" t="s">
        <v>17</v>
      </c>
      <c r="B27" t="s">
        <v>18</v>
      </c>
      <c r="C27" t="s">
        <v>28</v>
      </c>
      <c r="D27">
        <v>3</v>
      </c>
      <c r="E27">
        <v>2012</v>
      </c>
      <c r="F27" t="s">
        <v>29</v>
      </c>
      <c r="G27" t="s">
        <v>30</v>
      </c>
      <c r="H27" t="s">
        <v>31</v>
      </c>
      <c r="I27" t="s">
        <v>24</v>
      </c>
      <c r="J27" t="s">
        <v>19</v>
      </c>
      <c r="K27" t="s">
        <v>20</v>
      </c>
      <c r="L27" t="s">
        <v>21</v>
      </c>
      <c r="M27" t="s">
        <v>22</v>
      </c>
      <c r="N27" t="s">
        <v>32</v>
      </c>
      <c r="O27" t="s">
        <v>25</v>
      </c>
      <c r="P27">
        <v>4.7076968999999998E-3</v>
      </c>
      <c r="Q27">
        <v>2.2765861463924999</v>
      </c>
    </row>
    <row r="28" spans="1:17" x14ac:dyDescent="0.25">
      <c r="A28" t="s">
        <v>17</v>
      </c>
      <c r="B28" t="s">
        <v>18</v>
      </c>
      <c r="C28" t="s">
        <v>28</v>
      </c>
      <c r="D28">
        <v>3</v>
      </c>
      <c r="E28">
        <v>2012</v>
      </c>
      <c r="F28" t="s">
        <v>29</v>
      </c>
      <c r="G28" t="s">
        <v>30</v>
      </c>
      <c r="H28" t="s">
        <v>31</v>
      </c>
      <c r="I28" t="s">
        <v>24</v>
      </c>
      <c r="J28" t="s">
        <v>19</v>
      </c>
      <c r="K28" t="s">
        <v>20</v>
      </c>
      <c r="L28" t="s">
        <v>21</v>
      </c>
      <c r="M28" t="s">
        <v>22</v>
      </c>
      <c r="N28" t="s">
        <v>32</v>
      </c>
      <c r="O28" t="s">
        <v>26</v>
      </c>
      <c r="P28">
        <v>4.7076968999999998E-3</v>
      </c>
      <c r="Q28">
        <v>2.2765861463924999</v>
      </c>
    </row>
    <row r="29" spans="1:17" x14ac:dyDescent="0.25">
      <c r="A29" t="s">
        <v>17</v>
      </c>
      <c r="B29" t="s">
        <v>18</v>
      </c>
      <c r="C29" t="s">
        <v>28</v>
      </c>
      <c r="D29">
        <v>3</v>
      </c>
      <c r="E29">
        <v>2012</v>
      </c>
      <c r="F29" t="s">
        <v>29</v>
      </c>
      <c r="G29" t="s">
        <v>30</v>
      </c>
      <c r="H29" t="s">
        <v>31</v>
      </c>
      <c r="I29" t="s">
        <v>24</v>
      </c>
      <c r="J29" t="s">
        <v>19</v>
      </c>
      <c r="K29" t="s">
        <v>20</v>
      </c>
      <c r="L29" t="s">
        <v>21</v>
      </c>
      <c r="M29" t="s">
        <v>22</v>
      </c>
      <c r="N29" t="s">
        <v>27</v>
      </c>
      <c r="O29" t="s">
        <v>23</v>
      </c>
      <c r="P29">
        <v>293.2744317003</v>
      </c>
      <c r="Q29">
        <v>1943637.17328454</v>
      </c>
    </row>
    <row r="30" spans="1:17" x14ac:dyDescent="0.25">
      <c r="A30" t="s">
        <v>17</v>
      </c>
      <c r="B30" t="s">
        <v>18</v>
      </c>
      <c r="C30" t="s">
        <v>28</v>
      </c>
      <c r="D30">
        <v>3</v>
      </c>
      <c r="E30">
        <v>2012</v>
      </c>
      <c r="F30" t="s">
        <v>29</v>
      </c>
      <c r="G30" t="s">
        <v>30</v>
      </c>
      <c r="H30" t="s">
        <v>31</v>
      </c>
      <c r="I30" t="s">
        <v>24</v>
      </c>
      <c r="J30" t="s">
        <v>19</v>
      </c>
      <c r="K30" t="s">
        <v>20</v>
      </c>
      <c r="L30" t="s">
        <v>21</v>
      </c>
      <c r="M30" t="s">
        <v>22</v>
      </c>
      <c r="N30" t="s">
        <v>27</v>
      </c>
      <c r="O30" t="s">
        <v>25</v>
      </c>
      <c r="P30">
        <v>0.14678399989999999</v>
      </c>
      <c r="Q30">
        <v>70.982994100664996</v>
      </c>
    </row>
    <row r="31" spans="1:17" x14ac:dyDescent="0.25">
      <c r="A31" t="s">
        <v>17</v>
      </c>
      <c r="B31" t="s">
        <v>18</v>
      </c>
      <c r="C31" t="s">
        <v>28</v>
      </c>
      <c r="D31">
        <v>3</v>
      </c>
      <c r="E31">
        <v>2012</v>
      </c>
      <c r="F31" t="s">
        <v>29</v>
      </c>
      <c r="G31" t="s">
        <v>30</v>
      </c>
      <c r="H31" t="s">
        <v>31</v>
      </c>
      <c r="I31" t="s">
        <v>24</v>
      </c>
      <c r="J31" t="s">
        <v>19</v>
      </c>
      <c r="K31" t="s">
        <v>20</v>
      </c>
      <c r="L31" t="s">
        <v>21</v>
      </c>
      <c r="M31" t="s">
        <v>22</v>
      </c>
      <c r="N31" t="s">
        <v>27</v>
      </c>
      <c r="O31" t="s">
        <v>26</v>
      </c>
      <c r="P31">
        <v>0.14678399989999999</v>
      </c>
      <c r="Q31">
        <v>70.982994100664996</v>
      </c>
    </row>
    <row r="34" spans="6:13" x14ac:dyDescent="0.25">
      <c r="F34" s="1" t="s">
        <v>33</v>
      </c>
      <c r="G34" s="1">
        <v>2008</v>
      </c>
      <c r="H34" s="1">
        <v>2009</v>
      </c>
      <c r="I34" s="1">
        <v>2010</v>
      </c>
      <c r="J34" s="1">
        <v>2011</v>
      </c>
      <c r="K34" s="1">
        <v>2012</v>
      </c>
      <c r="L34" s="1" t="s">
        <v>34</v>
      </c>
      <c r="M34" s="1" t="s">
        <v>35</v>
      </c>
    </row>
    <row r="35" spans="6:13" x14ac:dyDescent="0.25">
      <c r="F35" t="s">
        <v>36</v>
      </c>
      <c r="G35" s="2">
        <f>SUMIFS(Q:Q,E:E,"2008",C:C,"Reconstructed domestic catch",H:H,"Small reef assoc. fish (&lt;30 cm)",L:L,"Landings")</f>
        <v>0</v>
      </c>
      <c r="H35" s="2">
        <f>SUMIFS(Q:Q,E:E,"2009",C:C,"Reconstructed domestic catch",H:H,"Small reef assoc. fish (&lt;30 cm)",L:L,"Landings")</f>
        <v>0</v>
      </c>
      <c r="I35" s="2">
        <f>SUMIFS(Q:Q,E:E,"2010",C:C,"Reconstructed domestic catch",H:H,"Small reef assoc. fish (&lt;30 cm)",L:L,"Landings")</f>
        <v>0</v>
      </c>
      <c r="J35" s="2">
        <f>SUMIFS(Q:Q,E:E,"2011",C:C,"Reconstructed domestic catch",H:H,"Small reef assoc. fish (&lt;30 cm)",L:L,"Landings")</f>
        <v>0</v>
      </c>
      <c r="K35" s="2">
        <f>SUMIFS(Q:Q,E:E,"2012",C:C,"Reconstructed domestic catch",H:H,"Small reef assoc. fish (&lt;30 cm)",L:L,"Landings")</f>
        <v>0</v>
      </c>
      <c r="L35" s="2">
        <f>AVERAGE(G35:K35)</f>
        <v>0</v>
      </c>
      <c r="M35" s="3">
        <f>L35/1000000</f>
        <v>0</v>
      </c>
    </row>
    <row r="36" spans="6:13" x14ac:dyDescent="0.25">
      <c r="F36" t="s">
        <v>37</v>
      </c>
      <c r="G36" s="2">
        <f>SUMIFS(Q:Q,E:E,"2008",C:C,"Reconstructed domestic catch",H:H,"Medium reef assoc. fish (30 - 89 cm)",L:L,"Landings")</f>
        <v>0</v>
      </c>
      <c r="H36" s="2">
        <f>SUMIFS(Q:Q,E:E,"2009",C:C,"Reconstructed domestic catch",H:H,"Medium reef assoc. fish (30 - 89 cm)",L:L,"Landings")</f>
        <v>0</v>
      </c>
      <c r="I36" s="2">
        <f>SUMIFS(Q:Q,E:E,"2010",C:C,"Reconstructed domestic catch",H:H,"Medium reef assoc. fish (30 - 89 cm)",L:L,"Landings")</f>
        <v>0</v>
      </c>
      <c r="J36" s="2">
        <f>SUMIFS(Q:Q,E:E,"2011",C:C,"Reconstructed domestic catch",H:H,"Medium reef assoc. fish (30 - 89 cm)",L:L,"Landings")</f>
        <v>0</v>
      </c>
      <c r="K36" s="2">
        <f>SUMIFS(Q:Q,E:E,"2012",C:C,"Reconstructed domestic catch",H:H,"Medium reef assoc. fish (30 - 89 cm)",L:L,"Landings")</f>
        <v>0</v>
      </c>
      <c r="L36" s="2">
        <f t="shared" ref="L36:L37" si="0">AVERAGE(G36:K36)</f>
        <v>0</v>
      </c>
      <c r="M36" s="3">
        <f t="shared" ref="M36:M38" si="1">L36/1000000</f>
        <v>0</v>
      </c>
    </row>
    <row r="37" spans="6:13" x14ac:dyDescent="0.25">
      <c r="F37" t="s">
        <v>38</v>
      </c>
      <c r="G37" s="2">
        <f>SUMIFS(Q:Q,E:E,"2008",C:C,"Reconstructed domestic catch",H:H,"Large reef assoc. fish (&gt;=90 cm)",L:L,"Landings")</f>
        <v>0</v>
      </c>
      <c r="H37" s="2">
        <f>SUMIFS(Q:Q,E:E,"2009",C:C,"Reconstructed domestic catch",H:H,"Large reef assoc. fish (&gt;=90 cm)",L:L,"Landings")</f>
        <v>0</v>
      </c>
      <c r="I37" s="2">
        <f>SUMIFS(Q:Q,E:E,"2010",C:C,"Reconstructed domestic catch",H:H,"Large reef assoc. fish (&gt;=90 cm)",L:L,"Landings")</f>
        <v>0</v>
      </c>
      <c r="J37" s="2">
        <f>SUMIFS(Q:Q,E:E,"2011",C:C,"Reconstructed domestic catch",H:H,"Large reef assoc. fish (&gt;=90 cm)",L:L,"Landings")</f>
        <v>0</v>
      </c>
      <c r="K37" s="2">
        <f>SUMIFS(Q:Q,E:E,"2012",C:C,"Reconstructed domestic catch",H:H,"Large reef assoc. fish (&gt;=90 cm)",L:L,"Landings")</f>
        <v>0</v>
      </c>
      <c r="L37" s="2">
        <f t="shared" si="0"/>
        <v>0</v>
      </c>
      <c r="M37" s="3">
        <f t="shared" si="1"/>
        <v>0</v>
      </c>
    </row>
    <row r="38" spans="6:13" x14ac:dyDescent="0.25">
      <c r="F38" t="s">
        <v>39</v>
      </c>
      <c r="G38" s="2">
        <f>SUM(G35:G37)</f>
        <v>0</v>
      </c>
      <c r="H38" s="2">
        <f t="shared" ref="H38:L38" si="2">SUM(H35:H37)</f>
        <v>0</v>
      </c>
      <c r="I38" s="2">
        <f t="shared" si="2"/>
        <v>0</v>
      </c>
      <c r="J38" s="2">
        <f t="shared" si="2"/>
        <v>0</v>
      </c>
      <c r="K38" s="2">
        <f t="shared" si="2"/>
        <v>0</v>
      </c>
      <c r="L38" s="2">
        <f t="shared" si="2"/>
        <v>0</v>
      </c>
      <c r="M38" s="3">
        <f t="shared" si="1"/>
        <v>0</v>
      </c>
    </row>
    <row r="39" spans="6:13" x14ac:dyDescent="0.25">
      <c r="F39" s="1" t="s">
        <v>40</v>
      </c>
      <c r="G39" s="4">
        <f>G38/1000000</f>
        <v>0</v>
      </c>
      <c r="H39" s="4">
        <f t="shared" ref="H39:K39" si="3">H38/1000000</f>
        <v>0</v>
      </c>
      <c r="I39" s="4">
        <f t="shared" si="3"/>
        <v>0</v>
      </c>
      <c r="J39" s="4">
        <f t="shared" si="3"/>
        <v>0</v>
      </c>
      <c r="K39" s="4">
        <f t="shared" si="3"/>
        <v>0</v>
      </c>
      <c r="L39" s="4">
        <f>L38/1000000</f>
        <v>0</v>
      </c>
      <c r="M39" s="4"/>
    </row>
    <row r="41" spans="6:13" x14ac:dyDescent="0.25">
      <c r="F41" s="1" t="s">
        <v>33</v>
      </c>
      <c r="G41" s="1">
        <v>2008</v>
      </c>
      <c r="H41" s="1">
        <v>2009</v>
      </c>
      <c r="I41" s="1">
        <v>2010</v>
      </c>
      <c r="J41" s="1">
        <v>2011</v>
      </c>
      <c r="K41" s="1">
        <v>2012</v>
      </c>
      <c r="L41" s="1" t="s">
        <v>34</v>
      </c>
      <c r="M41" s="1" t="s">
        <v>35</v>
      </c>
    </row>
    <row r="42" spans="6:13" x14ac:dyDescent="0.25">
      <c r="F42" t="s">
        <v>41</v>
      </c>
      <c r="G42" s="2">
        <f>SUMIFS(Q:Q,E:E,"2008",C:C,"Reconstructed domestic catch",H:H,"Small reef assoc. fish (&lt;30 cm)",L:L,"Landings", K:K,"Subsistence")+SUMIFS(Q:Q,E:E,"2008",C:C,"Reconstructed domestic catch",H:H,"Medium reef assoc. fish (30 - 89 cm)",L:L,"Landings", K:K,"Subsistence")+SUMIFS(Q:Q,E:E,"2008",C:C,"Reconstructed domestic catch",H:H,"Large reef assoc. fish (&gt;=90 cm)",L:L,"Landings", K:K,"Subsistence")</f>
        <v>0</v>
      </c>
      <c r="H42" s="2">
        <f>SUMIFS(Q:Q,E:E,"2009",C:C,"Reconstructed domestic catch",H:H,"Small reef assoc. fish (&lt;30 cm)",L:L,"Landings", K:K,"Subsistence")+SUMIFS(Q:Q,E:E,"2009",C:C,"Reconstructed domestic catch",H:H,"Medium reef assoc. fish (30 - 89 cm)",L:L,"Landings", K:K,"Subsistence")+SUMIFS(Q:Q,E:E,"2009",C:C,"Reconstructed domestic catch",H:H,"Large reef assoc. fish (&gt;=90 cm)",L:L,"Landings", K:K,"Subsistence")</f>
        <v>0</v>
      </c>
      <c r="I42" s="2">
        <f>SUMIFS(Q:Q,E:E,"2010",C:C,"Reconstructed domestic catch",H:H,"Small reef assoc. fish (&lt;30 cm)",L:L,"Landings", K:K,"Subsistence")+SUMIFS(Q:Q,E:E,"2010",C:C,"Reconstructed domestic catch",H:H,"Medium reef assoc. fish (30 - 89 cm)",L:L,"Landings", K:K,"Subsistence")+SUMIFS(Q:Q,E:E,"2010",C:C,"Reconstructed domestic catch",H:H,"Large reef assoc. fish (&gt;=90 cm)",L:L,"Landings", K:K,"Subsistence")</f>
        <v>0</v>
      </c>
      <c r="J42" s="2">
        <f>SUMIFS(Q:Q,E:E,"2011",C:C,"Reconstructed domestic catch",H:H,"Small reef assoc. fish (&lt;30 cm)",L:L,"Landings", K:K,"Subsistence")+SUMIFS(Q:Q,E:E,"2011",C:C,"Reconstructed domestic catch",H:H,"Medium reef assoc. fish (30 - 89 cm)",L:L,"Landings", K:K,"Subsistence")+SUMIFS(Q:Q,E:E,"2011",C:C,"Reconstructed domestic catch",H:H,"Large reef assoc. fish (&gt;=90 cm)",L:L,"Landings", K:K,"Subsistence")</f>
        <v>0</v>
      </c>
      <c r="K42" s="2">
        <f>SUMIFS(Q:Q,E:E,"2012",C:C,"Reconstructed domestic catch",H:H,"Small reef assoc. fish (&lt;30 cm)",L:L,"Landings", K:K,"Subsistence")+SUMIFS(Q:Q,E:E,"2012",C:C,"Reconstructed domestic catch",H:H,"Medium reef assoc. fish (30 - 89 cm)",L:L,"Landings", K:K,"Subsistence")+SUMIFS(Q:Q,E:E,"2012",C:C,"Reconstructed domestic catch",H:H,"Large reef assoc. fish (&gt;=90 cm)",L:L,"Landings", K:K,"Subsistence")</f>
        <v>0</v>
      </c>
      <c r="L42" s="2">
        <f>AVERAGE(G42:K42)</f>
        <v>0</v>
      </c>
      <c r="M42" s="3">
        <f>L42/1000000</f>
        <v>0</v>
      </c>
    </row>
    <row r="43" spans="6:13" x14ac:dyDescent="0.25">
      <c r="F43" t="s">
        <v>42</v>
      </c>
      <c r="G43" s="2">
        <f>SUMIFS(Q:Q,E:E,"2008",C:C,"Reconstructed domestic catch",H:H,"Small reef assoc. fish (&lt;30 cm)",L:L,"Landings", K:K,"Artisanal")+SUMIFS(Q:Q,E:E,"2008",C:C,"Reconstructed domestic catch",H:H,"Medium reef assoc. fish (30 - 89 cm)",L:L,"Landings", K:K,"Artisanal")+SUMIFS(Q:Q,E:E,"2008",C:C,"Reconstructed domestic catch",H:H,"Large reef assoc. fish (&gt;=90 cm)",L:L,"Landings", K:K,"Artisanal")</f>
        <v>0</v>
      </c>
      <c r="H43" s="2">
        <f>SUMIFS(Q:Q,E:E,"2009",C:C,"Reconstructed domestic catch",H:H,"Small reef assoc. fish (&lt;30 cm)",L:L,"Landings", K:K,"Artisanal")+SUMIFS(Q:Q,E:E,"2009",C:C,"Reconstructed domestic catch",H:H,"Medium reef assoc. fish (30 - 89 cm)",L:L,"Landings", K:K,"Artisanal")+SUMIFS(Q:Q,E:E,"2009",C:C,"Reconstructed domestic catch",H:H,"Large reef assoc. fish (&gt;=90 cm)",L:L,"Landings", K:K,"Artisanal")</f>
        <v>0</v>
      </c>
      <c r="I43" s="2">
        <f>SUMIFS(Q:Q,E:E,"2010",C:C,"Reconstructed domestic catch",H:H,"Small reef assoc. fish (&lt;30 cm)",L:L,"Landings", K:K,"Artisanal")+SUMIFS(Q:Q,E:E,"2010",C:C,"Reconstructed domestic catch",H:H,"Medium reef assoc. fish (30 - 89 cm)",L:L,"Landings", K:K,"Artisanal")+SUMIFS(Q:Q,E:E,"2010",C:C,"Reconstructed domestic catch",H:H,"Large reef assoc. fish (&gt;=90 cm)",L:L,"Landings", K:K,"Artisanal")</f>
        <v>0</v>
      </c>
      <c r="J43" s="2">
        <f>SUMIFS(Q:Q,E:E,"2011",C:C,"Reconstructed domestic catch",H:H,"Small reef assoc. fish (&lt;30 cm)",L:L,"Landings", K:K,"Artisanal")+SUMIFS(Q:Q,E:E,"2011",C:C,"Reconstructed domestic catch",H:H,"Medium reef assoc. fish (30 - 89 cm)",L:L,"Landings", K:K,"Artisanal")+SUMIFS(Q:Q,E:E,"2011",C:C,"Reconstructed domestic catch",H:H,"Large reef assoc. fish (&gt;=90 cm)",L:L,"Landings", K:K,"Artisanal")</f>
        <v>0</v>
      </c>
      <c r="K43" s="2">
        <f>SUMIFS(Q:Q,E:E,"2012",C:C,"Reconstructed domestic catch",H:H,"Small reef assoc. fish (&lt;30 cm)",L:L,"Landings", K:K,"Artisanal")+SUMIFS(Q:Q,E:E,"2012",C:C,"Reconstructed domestic catch",H:H,"Medium reef assoc. fish (30 - 89 cm)",L:L,"Landings", K:K,"Artisanal")+SUMIFS(Q:Q,E:E,"2012",C:C,"Reconstructed domestic catch",H:H,"Large reef assoc. fish (&gt;=90 cm)",L:L,"Landings", K:K,"Artisanal")</f>
        <v>0</v>
      </c>
      <c r="L43" s="2">
        <f t="shared" ref="L43:L45" si="4">AVERAGE(G43:K43)</f>
        <v>0</v>
      </c>
      <c r="M43" s="3">
        <f t="shared" ref="M43:M45" si="5">L43/1000000</f>
        <v>0</v>
      </c>
    </row>
    <row r="44" spans="6:13" x14ac:dyDescent="0.25">
      <c r="F44" t="s">
        <v>20</v>
      </c>
      <c r="G44" s="2">
        <f>SUMIFS(Q:Q,E:E,"2008",C:C,"Reconstructed domestic catch",H:H,"Small reef assoc. fish (&lt;30 cm)",L:L,"Landings", K:K,"Industrial")+SUMIFS(Q:Q,E:E,"2008",C:C,"Reconstructed domestic catch",H:H,"Medium reef assoc. fish (30 - 89 cm)",L:L,"Landings", K:K,"Industrial")+SUMIFS(Q:Q,E:E,"2008",C:C,"Reconstructed domestic catch",H:H,"Large reef assoc. fish (&gt;=90 cm)",L:L,"Landings", K:K,"Industrial")</f>
        <v>0</v>
      </c>
      <c r="H44" s="2">
        <f>SUMIFS(Q:Q,E:E,"2009",C:C,"Reconstructed domestic catch",H:H,"Small reef assoc. fish (&lt;30 cm)",L:L,"Landings", K:K,"Industrial")+SUMIFS(Q:Q,E:E,"2009",C:C,"Reconstructed domestic catch",H:H,"Medium reef assoc. fish (30 - 89 cm)",L:L,"Landings", K:K,"Industrial")+SUMIFS(Q:Q,E:E,"2009",C:C,"Reconstructed domestic catch",H:H,"Large reef assoc. fish (&gt;=90 cm)",L:L,"Landings", K:K,"Industrial")</f>
        <v>0</v>
      </c>
      <c r="I44" s="2">
        <f>SUMIFS(Q:Q,E:E,"2010",C:C,"Reconstructed domestic catch",H:H,"Small reef assoc. fish (&lt;30 cm)",L:L,"Landings", K:K,"Industrial")+SUMIFS(Q:Q,E:E,"2010",C:C,"Reconstructed domestic catch",H:H,"Medium reef assoc. fish (30 - 89 cm)",L:L,"Landings", K:K,"Industrial")+SUMIFS(Q:Q,E:E,"2010",C:C,"Reconstructed domestic catch",H:H,"Large reef assoc. fish (&gt;=90 cm)",L:L,"Landings", K:K,"Industrial")</f>
        <v>0</v>
      </c>
      <c r="J44" s="2">
        <f>SUMIFS(Q:Q,E:E,"2011",C:C,"Reconstructed domestic catch",H:H,"Small reef assoc. fish (&lt;30 cm)",L:L,"Landings", K:K,"Industrial")+SUMIFS(Q:Q,E:E,"2011",C:C,"Reconstructed domestic catch",H:H,"Medium reef assoc. fish (30 - 89 cm)",L:L,"Landings", K:K,"Industrial")+SUMIFS(Q:Q,E:E,"2011",C:C,"Reconstructed domestic catch",H:H,"Large reef assoc. fish (&gt;=90 cm)",L:L,"Landings", K:K,"Industrial")</f>
        <v>0</v>
      </c>
      <c r="K44" s="2">
        <f>SUMIFS(Q:Q,E:E,"2012",C:C,"Reconstructed domestic catch",H:H,"Small reef assoc. fish (&lt;30 cm)",L:L,"Landings", K:K,"Industrial")+SUMIFS(Q:Q,E:E,"2012",C:C,"Reconstructed domestic catch",H:H,"Medium reef assoc. fish (30 - 89 cm)",L:L,"Landings", K:K,"Industrial")+SUMIFS(Q:Q,E:E,"2012",C:C,"Reconstructed domestic catch",H:H,"Large reef assoc. fish (&gt;=90 cm)",L:L,"Landings", K:K,"Industrial")</f>
        <v>0</v>
      </c>
      <c r="L44" s="2">
        <f t="shared" si="4"/>
        <v>0</v>
      </c>
      <c r="M44" s="3">
        <f t="shared" si="5"/>
        <v>0</v>
      </c>
    </row>
    <row r="45" spans="6:13" x14ac:dyDescent="0.25">
      <c r="F45" t="s">
        <v>43</v>
      </c>
      <c r="G45" s="2">
        <f>SUMIFS(Q:Q,E:E,"2008",C:C,"Reconstructed domestic catch",H:H,"Small reef assoc. fish (&lt;30 cm)",L:L,"Landings", K:K,"Recreational")+SUMIFS(Q:Q,E:E,"2008",C:C,"Reconstructed domestic catch",H:H,"Medium reef assoc. fish (30 - 89 cm)",L:L,"Landings", K:K,"Recreational")+SUMIFS(Q:Q,E:E,"2008",C:C,"Reconstructed domestic catch",H:H,"Large reef assoc. fish (&gt;=90 cm)",L:L,"Landings", K:K,"Recreational")</f>
        <v>0</v>
      </c>
      <c r="H45" s="2">
        <f>SUMIFS(Q:Q,E:E,"2009",C:C,"Reconstructed domestic catch",H:H,"Small reef assoc. fish (&lt;30 cm)",L:L,"Landings", K:K,"Recreational")+SUMIFS(Q:Q,E:E,"2009",C:C,"Reconstructed domestic catch",H:H,"Medium reef assoc. fish (30 - 89 cm)",L:L,"Landings", K:K,"Recreational")+SUMIFS(Q:Q,E:E,"2009",C:C,"Reconstructed domestic catch",H:H,"Large reef assoc. fish (&gt;=90 cm)",L:L,"Landings", K:K,"Recreational")</f>
        <v>0</v>
      </c>
      <c r="I45" s="2">
        <f>SUMIFS(Q:Q,E:E,"2010",C:C,"Reconstructed domestic catch",H:H,"Small reef assoc. fish (&lt;30 cm)",L:L,"Landings", K:K,"Recreational")+SUMIFS(Q:Q,E:E,"2010",C:C,"Reconstructed domestic catch",H:H,"Medium reef assoc. fish (30 - 89 cm)",L:L,"Landings", K:K,"Recreational")+SUMIFS(Q:Q,E:E,"2010",C:C,"Reconstructed domestic catch",H:H,"Large reef assoc. fish (&gt;=90 cm)",L:L,"Landings", K:K,"Recreational")</f>
        <v>0</v>
      </c>
      <c r="J45" s="2">
        <f>SUMIFS(Q:Q,E:E,"2011",C:C,"Reconstructed domestic catch",H:H,"Small reef assoc. fish (&lt;30 cm)",L:L,"Landings", K:K,"Recreational")+SUMIFS(Q:Q,E:E,"2011",C:C,"Reconstructed domestic catch",H:H,"Medium reef assoc. fish (30 - 89 cm)",L:L,"Landings", K:K,"Recreational")+SUMIFS(Q:Q,E:E,"2011",C:C,"Reconstructed domestic catch",H:H,"Large reef assoc. fish (&gt;=90 cm)",L:L,"Landings", K:K,"Recreational")</f>
        <v>0</v>
      </c>
      <c r="K45" s="2">
        <f>SUMIFS(Q:Q,E:E,"2012",C:C,"Reconstructed domestic catch",H:H,"Small reef assoc. fish (&lt;30 cm)",L:L,"Landings", K:K,"Recreational")+SUMIFS(Q:Q,E:E,"2012",C:C,"Reconstructed domestic catch",H:H,"Medium reef assoc. fish (30 - 89 cm)",L:L,"Landings", K:K,"Recreational")+SUMIFS(Q:Q,E:E,"2012",C:C,"Reconstructed domestic catch",H:H,"Large reef assoc. fish (&gt;=90 cm)",L:L,"Landings", K:K,"Recreational")</f>
        <v>0</v>
      </c>
      <c r="L45" s="2">
        <f t="shared" si="4"/>
        <v>0</v>
      </c>
      <c r="M45" s="3">
        <f t="shared" si="5"/>
        <v>0</v>
      </c>
    </row>
    <row r="46" spans="6:13" x14ac:dyDescent="0.25">
      <c r="F46" t="s">
        <v>39</v>
      </c>
      <c r="G46" s="2">
        <f>SUM(G42:G45)</f>
        <v>0</v>
      </c>
      <c r="H46" s="2">
        <f t="shared" ref="H46:M46" si="6">SUM(H42:H45)</f>
        <v>0</v>
      </c>
      <c r="I46" s="2">
        <f t="shared" si="6"/>
        <v>0</v>
      </c>
      <c r="J46" s="2">
        <f t="shared" si="6"/>
        <v>0</v>
      </c>
      <c r="K46" s="2">
        <f t="shared" si="6"/>
        <v>0</v>
      </c>
      <c r="L46" s="2">
        <f t="shared" si="6"/>
        <v>0</v>
      </c>
      <c r="M46" s="3">
        <f t="shared" si="6"/>
        <v>0</v>
      </c>
    </row>
    <row r="47" spans="6:13" x14ac:dyDescent="0.25">
      <c r="F47" s="1" t="s">
        <v>40</v>
      </c>
      <c r="G47" s="4">
        <f>G46/1000000</f>
        <v>0</v>
      </c>
      <c r="H47" s="4">
        <f t="shared" ref="H47:K47" si="7">H46/1000000</f>
        <v>0</v>
      </c>
      <c r="I47" s="4">
        <f t="shared" si="7"/>
        <v>0</v>
      </c>
      <c r="J47" s="4">
        <f t="shared" si="7"/>
        <v>0</v>
      </c>
      <c r="K47" s="4">
        <f t="shared" si="7"/>
        <v>0</v>
      </c>
      <c r="L47" s="4">
        <f>L46/1000000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Australia - Macquarie ISland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Henry Bartelet</cp:lastModifiedBy>
  <dcterms:created xsi:type="dcterms:W3CDTF">2023-10-05T10:46:35Z</dcterms:created>
  <dcterms:modified xsi:type="dcterms:W3CDTF">2023-10-05T10:48:38Z</dcterms:modified>
</cp:coreProperties>
</file>